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77" i="350" s="1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G132" i="350"/>
  <c r="G154" i="350"/>
  <c r="G166" i="350"/>
  <c r="G169" i="350" s="1"/>
  <c r="G167" i="350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F140" i="151" l="1"/>
  <c r="I140" i="151" s="1"/>
  <c r="G28" i="263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22" i="242" l="1"/>
  <c r="H29" i="242" s="1"/>
  <c r="E17" i="225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H54" i="206" l="1"/>
  <c r="E44" i="15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G17" i="151" s="1"/>
  <c r="I126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L63" i="350"/>
  <c r="H32" i="319" s="1"/>
  <c r="L31" i="350"/>
  <c r="H26" i="206"/>
  <c r="H28" i="206" s="1"/>
  <c r="G40" i="267"/>
  <c r="H46" i="319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G94" i="151" l="1"/>
  <c r="E97" i="151" s="1"/>
  <c r="G97" i="151" s="1"/>
  <c r="I134" i="151" s="1"/>
  <c r="H35" i="184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<sst xmlns="http://schemas.openxmlformats.org/spreadsheetml/2006/main" count="4208" uniqueCount="2073">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</sst>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Motorwerks BMW</v>
          </cell>
          <cell r="I2" t="str">
            <v>Highline</v>
          </cell>
        </row>
        <row r="3">
          <cell r="B3" t="str">
            <v>Oliver Ravkin</v>
          </cell>
          <cell r="I3">
            <v>12</v>
          </cell>
        </row>
        <row r="6">
          <cell r="D6">
            <v>22</v>
          </cell>
        </row>
        <row r="8">
          <cell r="D8">
            <v>5300</v>
          </cell>
        </row>
        <row r="10">
          <cell r="D10">
            <v>8.5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240</v>
          </cell>
        </row>
        <row r="24">
          <cell r="E24">
            <v>201</v>
          </cell>
        </row>
        <row r="26">
          <cell r="D26">
            <v>166</v>
          </cell>
        </row>
        <row r="27">
          <cell r="D27">
            <v>712</v>
          </cell>
        </row>
        <row r="29">
          <cell r="D29">
            <v>7</v>
          </cell>
        </row>
        <row r="30">
          <cell r="D30">
            <v>35</v>
          </cell>
        </row>
        <row r="39">
          <cell r="D39">
            <v>2.1739999999999999E-2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4383.6499999999996</v>
          </cell>
        </row>
        <row r="36">
          <cell r="C36">
            <v>-354156.91</v>
          </cell>
        </row>
        <row r="41">
          <cell r="C41">
            <v>2776131.31</v>
          </cell>
        </row>
        <row r="49">
          <cell r="C49">
            <v>490510.86</v>
          </cell>
        </row>
        <row r="70">
          <cell r="C70">
            <v>297035.15000000002</v>
          </cell>
        </row>
        <row r="76">
          <cell r="C76">
            <v>66183.08</v>
          </cell>
        </row>
        <row r="88">
          <cell r="C88">
            <v>0</v>
          </cell>
        </row>
        <row r="134">
          <cell r="C134">
            <v>4094480.41</v>
          </cell>
        </row>
        <row r="137">
          <cell r="C137">
            <v>5993002.3799999999</v>
          </cell>
        </row>
        <row r="138">
          <cell r="C138">
            <v>5925064.4100000001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11918066.789999999</v>
          </cell>
        </row>
        <row r="154">
          <cell r="C154">
            <v>6308723.1299999999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2286796.94</v>
          </cell>
        </row>
        <row r="168">
          <cell r="C168">
            <v>-1375009.37</v>
          </cell>
        </row>
        <row r="169">
          <cell r="C169">
            <v>70.599999999999994</v>
          </cell>
        </row>
        <row r="170">
          <cell r="C170">
            <v>0</v>
          </cell>
        </row>
        <row r="172">
          <cell r="C172">
            <v>0</v>
          </cell>
        </row>
        <row r="173">
          <cell r="C173">
            <v>72199.55</v>
          </cell>
        </row>
        <row r="174">
          <cell r="C174">
            <v>8417.33</v>
          </cell>
        </row>
        <row r="175">
          <cell r="C175">
            <v>0</v>
          </cell>
        </row>
        <row r="176">
          <cell r="C176">
            <v>38</v>
          </cell>
        </row>
        <row r="181">
          <cell r="C181">
            <v>0</v>
          </cell>
        </row>
        <row r="184">
          <cell r="C184">
            <v>24185956.530000001</v>
          </cell>
        </row>
        <row r="192">
          <cell r="C192">
            <v>13830.81</v>
          </cell>
        </row>
        <row r="238">
          <cell r="C238">
            <v>60260714.829999998</v>
          </cell>
        </row>
        <row r="256">
          <cell r="C256">
            <v>-13512142.24</v>
          </cell>
        </row>
        <row r="271">
          <cell r="C271">
            <v>-22089135.489999998</v>
          </cell>
        </row>
        <row r="408">
          <cell r="C408">
            <v>-7630402.6900000004</v>
          </cell>
        </row>
        <row r="415">
          <cell r="C415">
            <v>-18482624.34</v>
          </cell>
        </row>
        <row r="446">
          <cell r="C446">
            <v>17016503.73</v>
          </cell>
        </row>
        <row r="460">
          <cell r="C460">
            <v>-29075056.039999999</v>
          </cell>
        </row>
        <row r="461">
          <cell r="C461">
            <v>-60260714.829999998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130</v>
          </cell>
          <cell r="F28">
            <v>1205</v>
          </cell>
          <cell r="G28">
            <v>213</v>
          </cell>
          <cell r="H28">
            <v>2471</v>
          </cell>
        </row>
        <row r="46">
          <cell r="F46">
            <v>67217648</v>
          </cell>
        </row>
        <row r="56">
          <cell r="F56">
            <v>2552109</v>
          </cell>
        </row>
        <row r="57">
          <cell r="G57">
            <v>6538461</v>
          </cell>
          <cell r="H57">
            <v>74496080</v>
          </cell>
        </row>
        <row r="61">
          <cell r="H61">
            <v>1730969</v>
          </cell>
        </row>
        <row r="62">
          <cell r="E62">
            <v>7451589</v>
          </cell>
        </row>
        <row r="64">
          <cell r="I64">
            <v>388042</v>
          </cell>
          <cell r="J64">
            <v>4264775</v>
          </cell>
        </row>
        <row r="65">
          <cell r="I65">
            <v>330174</v>
          </cell>
          <cell r="J65">
            <v>3137998</v>
          </cell>
        </row>
        <row r="66">
          <cell r="I66">
            <v>14999</v>
          </cell>
          <cell r="J66">
            <v>184381</v>
          </cell>
        </row>
        <row r="67">
          <cell r="I67">
            <v>285246</v>
          </cell>
          <cell r="J67">
            <v>3875244</v>
          </cell>
        </row>
        <row r="69">
          <cell r="I69">
            <v>4685</v>
          </cell>
          <cell r="J69">
            <v>77471</v>
          </cell>
        </row>
        <row r="80">
          <cell r="M80">
            <v>273726</v>
          </cell>
          <cell r="N80">
            <v>2966387</v>
          </cell>
        </row>
        <row r="81">
          <cell r="M81">
            <v>470560</v>
          </cell>
          <cell r="N81">
            <v>3737476</v>
          </cell>
        </row>
        <row r="83">
          <cell r="M83">
            <v>95031</v>
          </cell>
          <cell r="N83">
            <v>1476638</v>
          </cell>
        </row>
        <row r="84">
          <cell r="M84">
            <v>83414</v>
          </cell>
          <cell r="N84">
            <v>631593</v>
          </cell>
        </row>
        <row r="85">
          <cell r="M85">
            <v>238624</v>
          </cell>
          <cell r="N85">
            <v>2599244</v>
          </cell>
        </row>
        <row r="89">
          <cell r="C89">
            <v>16436625</v>
          </cell>
          <cell r="D89">
            <v>171336960</v>
          </cell>
          <cell r="I89">
            <v>1030564</v>
          </cell>
          <cell r="J89">
            <v>12088982</v>
          </cell>
          <cell r="M89">
            <v>1346311</v>
          </cell>
          <cell r="N89">
            <v>13251180</v>
          </cell>
        </row>
        <row r="100">
          <cell r="E100">
            <v>45893</v>
          </cell>
          <cell r="F100">
            <v>817916</v>
          </cell>
        </row>
        <row r="118">
          <cell r="E118">
            <v>165600</v>
          </cell>
          <cell r="F118">
            <v>1403133</v>
          </cell>
          <cell r="H118">
            <v>2429536</v>
          </cell>
        </row>
        <row r="120">
          <cell r="G120">
            <v>321196</v>
          </cell>
          <cell r="H120">
            <v>5183852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9860</v>
          </cell>
        </row>
        <row r="126">
          <cell r="E126">
            <v>211493</v>
          </cell>
          <cell r="G126">
            <v>321592</v>
          </cell>
        </row>
        <row r="128">
          <cell r="I128">
            <v>286011</v>
          </cell>
          <cell r="J128">
            <v>3242918</v>
          </cell>
        </row>
        <row r="129">
          <cell r="I129">
            <v>-8734</v>
          </cell>
          <cell r="J129">
            <v>-102239</v>
          </cell>
        </row>
        <row r="130">
          <cell r="I130">
            <v>257662</v>
          </cell>
          <cell r="J130">
            <v>2420509</v>
          </cell>
        </row>
        <row r="131">
          <cell r="I131">
            <v>11828</v>
          </cell>
          <cell r="J131">
            <v>146575</v>
          </cell>
        </row>
        <row r="132">
          <cell r="I132">
            <v>194016</v>
          </cell>
          <cell r="J132">
            <v>2350183</v>
          </cell>
        </row>
        <row r="133">
          <cell r="I133">
            <v>18723</v>
          </cell>
          <cell r="J133">
            <v>27080</v>
          </cell>
        </row>
        <row r="134">
          <cell r="I134">
            <v>3474</v>
          </cell>
          <cell r="J134">
            <v>53811</v>
          </cell>
        </row>
        <row r="136">
          <cell r="I136">
            <v>741171</v>
          </cell>
          <cell r="J136">
            <v>8019470</v>
          </cell>
        </row>
        <row r="148">
          <cell r="M148">
            <v>108564</v>
          </cell>
          <cell r="N148">
            <v>1162763</v>
          </cell>
        </row>
        <row r="149">
          <cell r="M149">
            <v>-676</v>
          </cell>
          <cell r="N149">
            <v>-15747</v>
          </cell>
        </row>
        <row r="150">
          <cell r="M150">
            <v>166705</v>
          </cell>
          <cell r="N150">
            <v>1220955</v>
          </cell>
        </row>
        <row r="152">
          <cell r="M152">
            <v>29725</v>
          </cell>
          <cell r="N152">
            <v>494865</v>
          </cell>
        </row>
        <row r="153">
          <cell r="M153">
            <v>25280</v>
          </cell>
          <cell r="N153">
            <v>197345</v>
          </cell>
        </row>
        <row r="154">
          <cell r="M154">
            <v>54323</v>
          </cell>
          <cell r="N154">
            <v>606734</v>
          </cell>
        </row>
        <row r="156">
          <cell r="N156">
            <v>402361</v>
          </cell>
        </row>
        <row r="159">
          <cell r="C159">
            <v>1899928</v>
          </cell>
          <cell r="D159">
            <v>19788262</v>
          </cell>
          <cell r="H159">
            <v>5193712</v>
          </cell>
          <cell r="M159">
            <v>625672</v>
          </cell>
          <cell r="N159">
            <v>4354032</v>
          </cell>
        </row>
        <row r="162">
          <cell r="E162">
            <v>102639</v>
          </cell>
          <cell r="G162">
            <v>122038</v>
          </cell>
        </row>
        <row r="163">
          <cell r="E163">
            <v>37355</v>
          </cell>
          <cell r="G163">
            <v>28121</v>
          </cell>
        </row>
        <row r="164">
          <cell r="E164">
            <v>50300</v>
          </cell>
          <cell r="G164">
            <v>66332</v>
          </cell>
        </row>
        <row r="165">
          <cell r="E165">
            <v>8886</v>
          </cell>
          <cell r="G165">
            <v>-355</v>
          </cell>
        </row>
        <row r="166">
          <cell r="E166">
            <v>4335</v>
          </cell>
          <cell r="G166">
            <v>10542</v>
          </cell>
        </row>
        <row r="169">
          <cell r="E169">
            <v>32414</v>
          </cell>
        </row>
        <row r="170">
          <cell r="E170">
            <v>0</v>
          </cell>
        </row>
        <row r="174">
          <cell r="E174">
            <v>60967</v>
          </cell>
        </row>
        <row r="175">
          <cell r="E175">
            <v>-28203</v>
          </cell>
        </row>
        <row r="180">
          <cell r="C180">
            <v>52047</v>
          </cell>
        </row>
        <row r="181">
          <cell r="C181">
            <v>85618</v>
          </cell>
          <cell r="I181">
            <v>34247</v>
          </cell>
          <cell r="K181">
            <v>0</v>
          </cell>
          <cell r="M181">
            <v>12843</v>
          </cell>
        </row>
        <row r="182">
          <cell r="C182">
            <v>0</v>
          </cell>
        </row>
        <row r="183">
          <cell r="C183">
            <v>5500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127338</v>
          </cell>
        </row>
        <row r="186">
          <cell r="C186">
            <v>90932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16000</v>
          </cell>
        </row>
        <row r="190">
          <cell r="C190">
            <v>55101</v>
          </cell>
        </row>
        <row r="191">
          <cell r="C191">
            <v>8789</v>
          </cell>
        </row>
        <row r="209">
          <cell r="I209">
            <v>8994</v>
          </cell>
          <cell r="K209">
            <v>0</v>
          </cell>
          <cell r="M209">
            <v>217</v>
          </cell>
        </row>
        <row r="223">
          <cell r="C223">
            <v>1601286</v>
          </cell>
          <cell r="D223">
            <v>19842810</v>
          </cell>
          <cell r="F223">
            <v>6879904</v>
          </cell>
          <cell r="H223">
            <v>4185750</v>
          </cell>
          <cell r="J223">
            <v>6961796</v>
          </cell>
          <cell r="M223">
            <v>139386</v>
          </cell>
          <cell r="N223">
            <v>1815361</v>
          </cell>
        </row>
        <row r="226">
          <cell r="E226">
            <v>669565</v>
          </cell>
          <cell r="F226">
            <v>4092075</v>
          </cell>
        </row>
        <row r="227">
          <cell r="G227">
            <v>164837</v>
          </cell>
          <cell r="H227">
            <v>875428</v>
          </cell>
        </row>
        <row r="228">
          <cell r="E228">
            <v>9294</v>
          </cell>
          <cell r="F228">
            <v>81597</v>
          </cell>
        </row>
        <row r="229">
          <cell r="G229">
            <v>15900</v>
          </cell>
          <cell r="H229">
            <v>184309</v>
          </cell>
        </row>
        <row r="230">
          <cell r="C230">
            <v>64500</v>
          </cell>
          <cell r="D230">
            <v>591118</v>
          </cell>
          <cell r="E230">
            <v>64500</v>
          </cell>
          <cell r="F230">
            <v>591118</v>
          </cell>
        </row>
        <row r="231">
          <cell r="C231">
            <v>109360</v>
          </cell>
          <cell r="D231">
            <v>1253071</v>
          </cell>
          <cell r="G231">
            <v>109360</v>
          </cell>
          <cell r="H231">
            <v>1253071</v>
          </cell>
        </row>
        <row r="232">
          <cell r="C232">
            <v>1033456</v>
          </cell>
        </row>
        <row r="238">
          <cell r="C238">
            <v>1263278</v>
          </cell>
          <cell r="D238">
            <v>6456132</v>
          </cell>
          <cell r="I238">
            <v>209077</v>
          </cell>
          <cell r="J238">
            <v>830907</v>
          </cell>
          <cell r="M238">
            <v>475962</v>
          </cell>
          <cell r="N238">
            <v>2453633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1,041</v>
          </cell>
          <cell r="G22" t="str">
            <v>11,887</v>
          </cell>
        </row>
        <row r="24">
          <cell r="F24" t="str">
            <v>3,562</v>
          </cell>
          <cell r="G24" t="str">
            <v>40,313</v>
          </cell>
        </row>
        <row r="28">
          <cell r="F28" t="str">
            <v>139.50</v>
          </cell>
        </row>
        <row r="40">
          <cell r="F40" t="str">
            <v>1,336</v>
          </cell>
          <cell r="G40" t="str">
            <v>13,697</v>
          </cell>
        </row>
        <row r="42">
          <cell r="F42" t="str">
            <v>2,008</v>
          </cell>
          <cell r="G42" t="str">
            <v>25,939</v>
          </cell>
        </row>
        <row r="44">
          <cell r="F44" t="str">
            <v>127.10</v>
          </cell>
        </row>
        <row r="51">
          <cell r="F51" t="str">
            <v>114</v>
          </cell>
          <cell r="G51" t="str">
            <v>1,375</v>
          </cell>
        </row>
        <row r="57">
          <cell r="F57" t="str">
            <v>771</v>
          </cell>
          <cell r="G57" t="str">
            <v>9,061</v>
          </cell>
        </row>
        <row r="59">
          <cell r="F59" t="str">
            <v>2,113</v>
          </cell>
          <cell r="G59" t="str">
            <v>25,280</v>
          </cell>
        </row>
        <row r="70">
          <cell r="F70" t="str">
            <v>36</v>
          </cell>
        </row>
        <row r="73">
          <cell r="F73" t="str">
            <v>11</v>
          </cell>
        </row>
        <row r="131">
          <cell r="F131" t="str">
            <v>13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>Motorwerks BMW</v>
      </c>
      <c r="F5" s="2465"/>
      <c r="G5" s="2465"/>
      <c r="H5" s="2465"/>
      <c r="I5" s="2466" t="s">
        <v>1257</v>
      </c>
      <c r="J5" s="2467"/>
      <c r="K5" s="2468" t="str">
        <f>[4]Sheet1!$B$3</f>
        <v>Oliver Ravkin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9" sqref="F19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8455.33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22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6961796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1030564</v>
      </c>
      <c r="G36" s="1944">
        <f>[6]Sheet1!$J$89</f>
        <v>12088982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741171</v>
      </c>
      <c r="G37" s="1945">
        <f>[6]Sheet1!$J$136</f>
        <v>8019470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722448</v>
      </c>
      <c r="G38" s="1944">
        <f>[6]Sheet1!$J$136-[6]Sheet1!$J$133</f>
        <v>7992390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209077</v>
      </c>
      <c r="G39" s="1944">
        <f>[6]Sheet1!$J$238</f>
        <v>830907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392727</v>
      </c>
      <c r="G40" s="1945">
        <f>[6]Sheet1!$J$64+[6]Sheet1!$J$69</f>
        <v>4342246</v>
      </c>
      <c r="H40" s="1949" t="str">
        <f>'[7]Fixed Ops Analysis'!$F$22</f>
        <v>1,041</v>
      </c>
      <c r="I40" s="1949" t="str">
        <f>'[7]Fixed Ops Analysis'!$G$22</f>
        <v>11,887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280751</v>
      </c>
      <c r="G41" s="1945">
        <f>[6]Sheet1!$J$128+[6]Sheet1!$J$129+[6]Sheet1!$J$134</f>
        <v>3194490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330174</v>
      </c>
      <c r="G46" s="2235">
        <f>[6]Sheet1!$J$65</f>
        <v>3137998</v>
      </c>
      <c r="H46" s="1949" t="str">
        <f>'[7]Fixed Ops Analysis'!$F$40</f>
        <v>1,336</v>
      </c>
      <c r="I46" s="1949" t="str">
        <f>'[7]Fixed Ops Analysis'!$G$40</f>
        <v>13,697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257662</v>
      </c>
      <c r="G47" s="2237">
        <f>[6]Sheet1!$J$130</f>
        <v>2420509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14999</v>
      </c>
      <c r="G50" s="2236">
        <f>[6]Sheet1!$J$66</f>
        <v>184381</v>
      </c>
      <c r="H50" s="1949" t="str">
        <f>'[7]Fixed Ops Analysis'!$F$51</f>
        <v>114</v>
      </c>
      <c r="I50" s="1949" t="str">
        <f>'[7]Fixed Ops Analysis'!$G$51</f>
        <v>1,375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11828</v>
      </c>
      <c r="G51" s="2237">
        <f>[6]Sheet1!$J$131</f>
        <v>146575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285246</v>
      </c>
      <c r="G52" s="2237">
        <f>[6]Sheet1!$J$67</f>
        <v>3875244</v>
      </c>
      <c r="H52" s="1949" t="str">
        <f>'[7]Fixed Ops Analysis'!$F$57</f>
        <v>771</v>
      </c>
      <c r="I52" s="1949" t="str">
        <f>'[7]Fixed Ops Analysis'!$G$57</f>
        <v>9,061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194016</v>
      </c>
      <c r="G53" s="1927">
        <f>[6]Sheet1!$J$132</f>
        <v>2350183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0.68017079994110352</v>
      </c>
      <c r="G54" s="1962">
        <f>G53/G52</f>
        <v>0.60646065125189541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0.71487572792295917</v>
      </c>
      <c r="G55" s="1962">
        <f>G41/G40</f>
        <v>0.73567688242444118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0.78038246500330133</v>
      </c>
      <c r="G56" s="1962">
        <f>G47/G46</f>
        <v>0.77135453878555693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0.78858590572704845</v>
      </c>
      <c r="G57" s="1962">
        <f>G51/G50</f>
        <v>0.79495718105444702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0.71918968642413283</v>
      </c>
      <c r="G58" s="1962">
        <f>G37/G36</f>
        <v>0.66337016632169687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249.54883486161353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365.29368217380329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139.50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127.10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139.50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5300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11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36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8.5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3,562</v>
      </c>
      <c r="G74" s="2351" t="str">
        <f>'[7]Fixed Ops Analysis'!$G$24</f>
        <v>40,313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2,008</v>
      </c>
      <c r="G75" s="2351" t="str">
        <f>'[7]Fixed Ops Analysis'!$G$42</f>
        <v>25,939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2,113</v>
      </c>
      <c r="G76" s="2351" t="str">
        <f>'[7]Fixed Ops Analysis'!$G$59</f>
        <v>25,280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623353.66666666663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911858.16999999981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13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139386</v>
      </c>
      <c r="G168" s="2025">
        <f>[6]Sheet1!$N$223</f>
        <v>1815361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1346311</v>
      </c>
      <c r="G171" s="2026">
        <f>[6]Sheet1!$N$89</f>
        <v>13251180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625672</v>
      </c>
      <c r="G172" s="2026">
        <f>[6]Sheet1!$N$159</f>
        <v>4354032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475962</v>
      </c>
      <c r="G173" s="2026">
        <f>[6]Sheet1!$N$238</f>
        <v>2453633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470560</v>
      </c>
      <c r="G176" s="2029">
        <f>[6]Sheet1!$N$81</f>
        <v>3737476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166705</v>
      </c>
      <c r="G177" s="2028">
        <f>[6]Sheet1!$N$150</f>
        <v>1220955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273726</v>
      </c>
      <c r="G180" s="2029">
        <f>[6]Sheet1!$N$80</f>
        <v>2966387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107888</v>
      </c>
      <c r="G181" s="2017">
        <f>[6]Sheet1!$N$148+[6]Sheet1!$N$149</f>
        <v>1147016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95031</v>
      </c>
      <c r="G188" s="2025">
        <f>[6]Sheet1!$N$83</f>
        <v>1476638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29725</v>
      </c>
      <c r="G189" s="2036">
        <f>[6]Sheet1!$N$152</f>
        <v>494865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83414</v>
      </c>
      <c r="G190" s="2025">
        <f>[6]Sheet1!$N$84</f>
        <v>631593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25280</v>
      </c>
      <c r="G191" s="2028">
        <f>[6]Sheet1!$N$153</f>
        <v>197345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238624</v>
      </c>
      <c r="G192" s="2025">
        <f>[6]Sheet1!$N$85</f>
        <v>2599244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54323</v>
      </c>
      <c r="G193" s="2037">
        <f>[6]Sheet1!$N$154</f>
        <v>606734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0.46473066030062893</v>
      </c>
      <c r="G194" s="2040">
        <f>G172/G171</f>
        <v>0.32857692673407196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0.36257814389557225</v>
      </c>
      <c r="G195" s="2041">
        <f>(G177+G181+G189)/(G176+G180+G188)</f>
        <v>0.34995851721062071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402361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72199.55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0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297035.15000000002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66183.08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1601286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6456132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741171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625672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102639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8886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4335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122038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-355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10542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0.36257814389557225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2776131.31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490510.86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275993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11918066.789999999</v>
      </c>
      <c r="G253" s="2017">
        <f>[4]Sheet1!$E$21</f>
        <v>240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2.1739999999999999E-2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2.1739999999999999E-2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102639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4335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8886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32764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32414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6879904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849.17692307692312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67217648</v>
      </c>
      <c r="G295" s="2025">
        <f>[6]Sheet1!$F$100+[6]Sheet1!$F$230</f>
        <v>1409034</v>
      </c>
      <c r="H295" s="2113">
        <f>[6]Sheet1!$F$28</f>
        <v>1205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678859</v>
      </c>
      <c r="G299" s="2318">
        <f>[6]Sheet1!$F$226+[6]Sheet1!$F$228</f>
        <v>4173672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2552109</v>
      </c>
      <c r="G302" s="2025">
        <f>[6]Sheet1!$F$118</f>
        <v>1403133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69769757</v>
      </c>
      <c r="G305" s="2020">
        <f>G295+G299+G302</f>
        <v>6985839</v>
      </c>
      <c r="H305" s="2119">
        <f>H295</f>
        <v>1205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7451589</v>
      </c>
      <c r="G309" s="2017">
        <f>[6]Sheet1!$E$28</f>
        <v>130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110393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165600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275993</v>
      </c>
      <c r="G320" s="2020">
        <f>G309</f>
        <v>130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130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26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6308723.1299999999</v>
      </c>
      <c r="G332" s="2017">
        <f>[4]Sheet1!$E$24</f>
        <v>201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42.6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74496080</v>
      </c>
      <c r="G341" s="2133">
        <f>[6]Sheet1!$H$120+[6]Sheet1!$H$231</f>
        <v>6436923</v>
      </c>
      <c r="H341" s="2134">
        <f>[6]Sheet1!$H$28</f>
        <v>2471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6538461</v>
      </c>
      <c r="G346" s="2065">
        <f>[6]Sheet1!$G$28</f>
        <v>213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430952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430556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4185750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74496080</v>
      </c>
      <c r="G379" s="2025">
        <f>[6]Sheet1!$H$120+[6]Sheet1!$H$231</f>
        <v>6436923</v>
      </c>
      <c r="H379" s="2157">
        <f>H341</f>
        <v>2471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6436923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6538461</v>
      </c>
      <c r="G386" s="2160">
        <f>F374</f>
        <v>430556</v>
      </c>
      <c r="H386" s="2119">
        <f>G346</f>
        <v>213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180737</v>
      </c>
      <c r="G389" s="2025">
        <f>[6]Sheet1!$H$227+[6]Sheet1!$H$229</f>
        <v>1059737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2471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1730969</v>
      </c>
      <c r="G395" s="2025">
        <f>[6]Sheet1!$H$125</f>
        <v>9860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2429536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122038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10542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-355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4185750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6446783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67217648</v>
      </c>
      <c r="G433" s="2020">
        <f>G295</f>
        <v>1409034</v>
      </c>
      <c r="H433" s="2175">
        <f>H295</f>
        <v>1205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74496080</v>
      </c>
      <c r="G436" s="2020">
        <f>G379</f>
        <v>6436923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130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213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4383.6499999999996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-358540.56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2073788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19842810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5993002.3799999999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5925064.4100000001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27940110.84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60260714.829999998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13512142.24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12703034.449999999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-18482624.34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31185658.789999999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29075056.039999999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166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712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35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16436625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2073788</v>
      </c>
      <c r="G550" s="2017">
        <f>[6]Sheet1!$D$159+[6]Sheet1!$D$230+[6]Sheet1!$D$231</f>
        <v>21632451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171336960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1601286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19842810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1263278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6456132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85618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212369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143338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275993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122038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10542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-355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115860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132225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37355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50300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28121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66332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275993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5797.3767634854776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3033.8567381626872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8994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217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47090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143338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146033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8789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0.31279266765581759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0.35426938116286977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0.30306663150070734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0.22765103258683117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859596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538011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14278080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3.7680906676527938E-2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3.7680906676527938E-2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2653.8639544544626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24088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3.7680906676527938E-2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639262.74934899097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3.7680906676527938E-2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26.538639544544626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1802704.25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14278080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0.12625676911741635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0.12625676911741635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0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538011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1802704.25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0.29844662539626232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0.29844662539626232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0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538011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14278080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3.7680906676527938E-2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3.7680906676527938E-2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33112.19999999999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166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9.764705882352942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-9.764705882352942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712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41.882352941176471</v>
      </c>
      <c r="J20" s="914" t="s">
        <v>161</v>
      </c>
      <c r="K20" s="907">
        <v>4</v>
      </c>
      <c r="L20" s="920" t="s">
        <v>113</v>
      </c>
      <c r="M20" s="907">
        <f>I20-K20</f>
        <v>37.882352941176471</v>
      </c>
      <c r="N20" s="922" t="s">
        <v>161</v>
      </c>
      <c r="O20" s="924">
        <f>'1- Data Entry Sheet'!F547</f>
        <v>35</v>
      </c>
      <c r="P20" s="923" t="s">
        <v>113</v>
      </c>
      <c r="Q20" s="924">
        <f>O20-M20</f>
        <v>-2.882352941176471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266207.5</v>
      </c>
      <c r="D20" s="2273" t="s">
        <v>555</v>
      </c>
      <c r="E20" s="1653">
        <f>('1- Data Entry Sheet'!G40+'1- Data Entry Sheet'!G42+'1- Data Entry Sheet'!G44)/'1- Data Entry Sheet'!F20</f>
        <v>361853.83333333331</v>
      </c>
      <c r="F20" s="2273" t="s">
        <v>113</v>
      </c>
      <c r="G20" s="466">
        <f>C20/E20</f>
        <v>0.73567688242444118</v>
      </c>
      <c r="H20" s="636" t="s">
        <v>161</v>
      </c>
      <c r="I20" s="702">
        <f>E14</f>
        <v>0.73</v>
      </c>
      <c r="J20" s="636" t="s">
        <v>113</v>
      </c>
      <c r="K20" s="656">
        <f>G20-I20</f>
        <v>5.6768824244411986E-3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195848.58333333334</v>
      </c>
      <c r="D24" s="2273" t="s">
        <v>555</v>
      </c>
      <c r="E24" s="1653">
        <f>'1- Data Entry Sheet'!G52/'1- Data Entry Sheet'!F20</f>
        <v>322937</v>
      </c>
      <c r="F24" s="2273" t="s">
        <v>113</v>
      </c>
      <c r="G24" s="466">
        <f>C24/E24</f>
        <v>0.60646065125189541</v>
      </c>
      <c r="H24" s="636" t="s">
        <v>161</v>
      </c>
      <c r="I24" s="702">
        <f>E15</f>
        <v>0.73</v>
      </c>
      <c r="J24" s="636" t="s">
        <v>113</v>
      </c>
      <c r="K24" s="656">
        <f>G24-I24</f>
        <v>-0.12353934874810457</v>
      </c>
      <c r="L24" s="2273"/>
      <c r="M24" s="57"/>
      <c r="N24" s="151">
        <f>IF((G24&gt;I24),0,-(K24*E24))</f>
        <v>39895.426666666644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201709.08333333334</v>
      </c>
      <c r="D28" s="2273" t="s">
        <v>555</v>
      </c>
      <c r="E28" s="1653">
        <f>('1- Data Entry Sheet'!G46+'1- Data Entry Sheet'!G48)/'1- Data Entry Sheet'!F20</f>
        <v>261499.83333333334</v>
      </c>
      <c r="F28" s="2273" t="s">
        <v>113</v>
      </c>
      <c r="G28" s="466">
        <f>C28/E28</f>
        <v>0.77135453878555693</v>
      </c>
      <c r="H28" s="636" t="s">
        <v>161</v>
      </c>
      <c r="I28" s="702">
        <f>E16</f>
        <v>0.73</v>
      </c>
      <c r="J28" s="636" t="s">
        <v>113</v>
      </c>
      <c r="K28" s="656">
        <f>G28-I28</f>
        <v>4.1354538785556949E-2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12214.583333333334</v>
      </c>
      <c r="D32" s="2273" t="s">
        <v>555</v>
      </c>
      <c r="E32" s="1653">
        <f>'1- Data Entry Sheet'!G50/'1- Data Entry Sheet'!F20</f>
        <v>15365.083333333334</v>
      </c>
      <c r="F32" s="2273" t="s">
        <v>113</v>
      </c>
      <c r="G32" s="466">
        <f>C32/E32</f>
        <v>0.79495718105444702</v>
      </c>
      <c r="H32" s="636" t="s">
        <v>161</v>
      </c>
      <c r="I32" s="702">
        <f>E17</f>
        <v>0.73</v>
      </c>
      <c r="J32" s="636" t="s">
        <v>113</v>
      </c>
      <c r="K32" s="656">
        <f>G32-I32</f>
        <v>6.4957181054447033E-2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39895.426666666644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69242.25</v>
      </c>
      <c r="D19" s="2273" t="s">
        <v>555</v>
      </c>
      <c r="E19" s="1653">
        <f>'1- Data Entry Sheet'!G37/'1- Data Entry Sheet'!F20</f>
        <v>668289.16666666663</v>
      </c>
      <c r="F19" s="2273" t="s">
        <v>113</v>
      </c>
      <c r="G19" s="466">
        <f>C19/E19</f>
        <v>0.10361121121470622</v>
      </c>
      <c r="H19" s="46" t="s">
        <v>161</v>
      </c>
      <c r="I19" s="1306">
        <f>E14</f>
        <v>0.2</v>
      </c>
      <c r="J19" s="46" t="s">
        <v>113</v>
      </c>
      <c r="K19" s="653">
        <f>G19-I19</f>
        <v>-9.6388788785293791E-2</v>
      </c>
      <c r="L19" s="57"/>
      <c r="M19" s="151">
        <f>IF((G19&gt;I19),0,-(K19*E19))</f>
        <v>64415.583333333328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6961796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580149.66666666663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0.66337016632169687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874548.92625564197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1007415.1666666666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132866.24041102466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125.16669920603931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6987.0734932142786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7683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695.92650678572136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-87106.823744358058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22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349.22727272727275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317.5942496915581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36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8.8220624914321704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-1.1779375085678296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39752.223920710996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45791.59848484848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6039.3745641374844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349.22727272727275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28.007238949722002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580149.66666666663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0.46337016632169686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1252022.0524165016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1007415.1666666666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-244606.88574983494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125.16669920603931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10002.836699843974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7683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-2319.8366998439742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22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349.22727272727275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454.67439544745338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36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12.629844317984816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9.7007575757575761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-2.9290867422272395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134547.08184495047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349.22727272727275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36.642770714117844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7664625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5761574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1903051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158587.58333333334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8455.33</v>
      </c>
      <c r="D26" s="27" t="s">
        <v>555</v>
      </c>
      <c r="E26" s="28">
        <f>G16</f>
        <v>158587.58333333334</v>
      </c>
      <c r="F26" s="66" t="s">
        <v>113</v>
      </c>
      <c r="G26" s="75">
        <f>C26/E26</f>
        <v>5.331646918553417E-2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5.331646918553417E-2</v>
      </c>
      <c r="D31" s="66" t="s">
        <v>112</v>
      </c>
      <c r="E31" s="67">
        <v>30</v>
      </c>
      <c r="F31" s="66" t="s">
        <v>113</v>
      </c>
      <c r="G31" s="131">
        <f>C31*E31</f>
        <v>1.5994940755660252</v>
      </c>
      <c r="H31" s="661" t="s">
        <v>161</v>
      </c>
      <c r="I31" s="662">
        <v>1.5</v>
      </c>
      <c r="J31" s="46" t="s">
        <v>113</v>
      </c>
      <c r="K31" s="682">
        <f>G31-I31</f>
        <v>9.9494075566025186E-2</v>
      </c>
      <c r="L31" s="1398"/>
      <c r="M31" s="151">
        <f>IF((G31&lt;I31),0,(C26-(E26*0.05)))</f>
        <v>525.95083333333241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8455.33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36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8455.33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8455.33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8455.33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8455.33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36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8455.33</v>
      </c>
      <c r="L12" s="1010" t="s">
        <v>113</v>
      </c>
      <c r="M12" s="1304">
        <f>IF((K12&lt;I12),0,-(I12-K12)/27%*73%)</f>
        <v>22860.707037037035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3,562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2,008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2,113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139.50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127.10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139.50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11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36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5300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361853.83333333331</v>
      </c>
      <c r="E25" s="292" t="s">
        <v>555</v>
      </c>
      <c r="F25" s="2350" t="str">
        <f>F11</f>
        <v>3,562</v>
      </c>
      <c r="G25" s="979" t="s">
        <v>113</v>
      </c>
      <c r="H25" s="683">
        <f>IF(ISERROR(D25/F25),"0.00",D25/F25)</f>
        <v>101.58726370952648</v>
      </c>
      <c r="I25" s="980" t="s">
        <v>555</v>
      </c>
      <c r="J25" s="2250">
        <f>('1- Data Entry Sheet'!H40+'1- Data Entry Sheet'!H42+'1- Data Entry Sheet'!H44)</f>
        <v>1041</v>
      </c>
      <c r="K25" s="293" t="s">
        <v>113</v>
      </c>
      <c r="L25" s="470">
        <f>F25/J25</f>
        <v>3.4217098943323729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322937</v>
      </c>
      <c r="E26" s="292" t="s">
        <v>555</v>
      </c>
      <c r="F26" s="2350" t="str">
        <f>F13</f>
        <v>2,113</v>
      </c>
      <c r="G26" s="230" t="s">
        <v>113</v>
      </c>
      <c r="H26" s="683">
        <f>IF(ISERROR(D26/F26),"0.00",D26/F26)</f>
        <v>152.83341221012779</v>
      </c>
      <c r="I26" s="252" t="s">
        <v>555</v>
      </c>
      <c r="J26" s="2250" t="str">
        <f>'1- Data Entry Sheet'!H52</f>
        <v>771</v>
      </c>
      <c r="K26" s="293" t="s">
        <v>113</v>
      </c>
      <c r="L26" s="470">
        <f>F26/J26</f>
        <v>2.7405966277561609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261499.83333333334</v>
      </c>
      <c r="E27" s="292" t="s">
        <v>555</v>
      </c>
      <c r="F27" s="2350" t="str">
        <f>F12</f>
        <v>2,008</v>
      </c>
      <c r="G27" s="230" t="s">
        <v>113</v>
      </c>
      <c r="H27" s="683">
        <f>IF(ISERROR(D27/F27),"0.00",D27/F27)</f>
        <v>130.22900066401064</v>
      </c>
      <c r="I27" s="252" t="s">
        <v>555</v>
      </c>
      <c r="J27" s="2250">
        <f>('1- Data Entry Sheet'!H46+'1- Data Entry Sheet'!H48)</f>
        <v>1336</v>
      </c>
      <c r="K27" s="293" t="s">
        <v>113</v>
      </c>
      <c r="L27" s="470">
        <f>F27/J27</f>
        <v>1.5029940119760479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15365.083333333334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114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961655.75</v>
      </c>
      <c r="E29" s="985"/>
      <c r="F29" s="983">
        <f>F25+F26+F27+F28</f>
        <v>7683</v>
      </c>
      <c r="G29" s="254"/>
      <c r="H29" s="981">
        <f>IF(ISERROR(D29/F29),"0.00",D29/F29)</f>
        <v>125.16669920603931</v>
      </c>
      <c r="I29" s="982" t="s">
        <v>113</v>
      </c>
      <c r="J29" s="983">
        <f>SUM(J25:J28)</f>
        <v>2377</v>
      </c>
      <c r="K29" s="984" t="s">
        <v>113</v>
      </c>
      <c r="L29" s="470">
        <f>F29/J29</f>
        <v>3.2322254943205722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961655.75</v>
      </c>
      <c r="E38" s="228" t="s">
        <v>555</v>
      </c>
      <c r="F38" s="978">
        <f>F29</f>
        <v>7683</v>
      </c>
      <c r="G38" s="231" t="s">
        <v>113</v>
      </c>
      <c r="H38" s="684">
        <f>IF(ISERROR(D38/F38),"$0.00",D38/F38)</f>
        <v>125.16669920603931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36</v>
      </c>
      <c r="E42" s="348" t="s">
        <v>112</v>
      </c>
      <c r="F42" s="2251">
        <f>'1- Data Entry Sheet'!F73</f>
        <v>8.5</v>
      </c>
      <c r="G42" s="87" t="s">
        <v>112</v>
      </c>
      <c r="H42" s="463">
        <f>'7-Hrs Day per Tech to Ach Gui'!H37</f>
        <v>22</v>
      </c>
      <c r="I42" s="320" t="s">
        <v>113</v>
      </c>
      <c r="J42" s="360">
        <f>D42*F42*H42</f>
        <v>6732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361853.83333333331</v>
      </c>
      <c r="E46" s="228" t="s">
        <v>555</v>
      </c>
      <c r="F46" s="471" t="str">
        <f>F25</f>
        <v>3,562</v>
      </c>
      <c r="G46" s="231" t="s">
        <v>113</v>
      </c>
      <c r="H46" s="684">
        <f>IF(ISERROR(D46/F46),"$0.00",D46/F46)</f>
        <v>101.58726370952648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139.50</v>
      </c>
      <c r="E51" s="46" t="s">
        <v>112</v>
      </c>
      <c r="F51" s="933">
        <v>0.9</v>
      </c>
      <c r="G51" s="231" t="s">
        <v>113</v>
      </c>
      <c r="H51" s="934">
        <f>D51*F51</f>
        <v>125.55</v>
      </c>
      <c r="I51" s="46" t="s">
        <v>161</v>
      </c>
      <c r="J51" s="1657">
        <f>H46</f>
        <v>101.58726370952648</v>
      </c>
      <c r="K51" s="46" t="s">
        <v>113</v>
      </c>
      <c r="L51" s="936">
        <f>J51-H51</f>
        <v>-23.962736290473515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3,562</v>
      </c>
      <c r="G56" s="46" t="s">
        <v>113</v>
      </c>
      <c r="H56" s="151">
        <f>IF((J51&gt;H51),0,(H51-J51)*F56)</f>
        <v>85355.266666666663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7683</v>
      </c>
      <c r="E63" s="228" t="s">
        <v>555</v>
      </c>
      <c r="F63" s="707">
        <f>H42</f>
        <v>22</v>
      </c>
      <c r="G63" s="231" t="s">
        <v>113</v>
      </c>
      <c r="H63" s="708">
        <f>D63/F63</f>
        <v>349.22727272727275</v>
      </c>
      <c r="I63" s="46" t="s">
        <v>161</v>
      </c>
      <c r="J63" s="771">
        <f>F20*10</f>
        <v>360</v>
      </c>
      <c r="K63" s="46" t="s">
        <v>113</v>
      </c>
      <c r="L63" s="151">
        <f>IF((H63&gt;J63),0,(J63-H63)*(F63)*(H38))</f>
        <v>29664.507711831258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7683</v>
      </c>
      <c r="E70" s="228" t="s">
        <v>555</v>
      </c>
      <c r="F70" s="461" t="str">
        <f>F20</f>
        <v>36</v>
      </c>
      <c r="G70" s="228" t="s">
        <v>555</v>
      </c>
      <c r="H70" s="472">
        <f>H42</f>
        <v>22</v>
      </c>
      <c r="I70" s="203" t="s">
        <v>113</v>
      </c>
      <c r="J70" s="367">
        <f>IF(ISERROR(D70/F70/H70)," ",(D70/F70/H70))</f>
        <v>9.7007575757575761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29664.50771183128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2377</v>
      </c>
      <c r="E77" s="228" t="s">
        <v>555</v>
      </c>
      <c r="F77" s="704" t="str">
        <f>F18</f>
        <v>11</v>
      </c>
      <c r="G77" s="228" t="s">
        <v>555</v>
      </c>
      <c r="H77" s="705">
        <f>H70</f>
        <v>22</v>
      </c>
      <c r="I77" s="203" t="s">
        <v>113</v>
      </c>
      <c r="J77" s="939">
        <f>IF(ISERROR(D77/F77/H77)," ",(D77/F77/H77))</f>
        <v>9.8223140495867778</v>
      </c>
      <c r="K77" s="858" t="s">
        <v>161</v>
      </c>
      <c r="L77" s="938">
        <v>17</v>
      </c>
      <c r="M77" s="46" t="s">
        <v>113</v>
      </c>
      <c r="N77" s="940">
        <f>IF((J77&gt;L77),0,(L77-J77))</f>
        <v>7.1776859504132222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7683</v>
      </c>
      <c r="E85" s="106" t="s">
        <v>555</v>
      </c>
      <c r="F85" s="1658">
        <f>F21</f>
        <v>5300</v>
      </c>
      <c r="G85" s="147" t="s">
        <v>113</v>
      </c>
      <c r="H85" s="685">
        <f xml:space="preserve"> IF(ISERROR(D85/F85),"0.00%",(D85/F85))</f>
        <v>1.449622641509434</v>
      </c>
      <c r="I85" s="57"/>
      <c r="J85" s="1282">
        <v>1.35</v>
      </c>
      <c r="K85" s="57"/>
      <c r="L85" s="1284">
        <f>IF((H85&gt;J85),0,(J85-H85)*(D85)*H38)*(73%)</f>
        <v>0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5300</v>
      </c>
      <c r="E98" s="228" t="s">
        <v>555</v>
      </c>
      <c r="F98" s="464">
        <f>J42</f>
        <v>6732</v>
      </c>
      <c r="G98" s="231" t="s">
        <v>113</v>
      </c>
      <c r="H98" s="685">
        <f xml:space="preserve"> IF(ISERROR(D98/F98),"0.00%",(D98/F98))</f>
        <v>0.78728461081402257</v>
      </c>
      <c r="I98" s="57"/>
      <c r="J98" s="1283">
        <v>0.875</v>
      </c>
      <c r="K98" s="57"/>
      <c r="L98" s="1284">
        <f>IF((H98&gt;J98),0,(J98-H98)*(D98)*H38)*(73%)</f>
        <v>42477.927944776013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7683</v>
      </c>
      <c r="E115" s="228" t="s">
        <v>555</v>
      </c>
      <c r="F115" s="464">
        <f>J42</f>
        <v>6732</v>
      </c>
      <c r="G115" s="231" t="s">
        <v>113</v>
      </c>
      <c r="H115" s="685">
        <f xml:space="preserve"> IF(ISERROR(D115/F115),"0.00%",(D115/F115))</f>
        <v>1.1412655971479502</v>
      </c>
      <c r="I115" s="57"/>
      <c r="J115" s="1282">
        <v>1.25</v>
      </c>
      <c r="K115" s="57"/>
      <c r="L115" s="1284">
        <f>IF((H115&gt;J115),0,(J115-H115)*(D115)*(H38)*(73%))</f>
        <v>76332.496519607783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36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36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11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3.2727272727272729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-0.72727272727272707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3.2727272727272729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101.58726370952648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152.83341221012779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2,113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101.58726370952648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130.22900066401064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2,008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36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360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36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360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349.22727272727275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-10.772727272727252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1020984.7654236626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3.4217098943323729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1041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0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101.58726370952648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0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0.73567688242444118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0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0.69698798401943329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0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0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0.36257814389557225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0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0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0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95584.666666666672</v>
      </c>
      <c r="D20" s="686" t="s">
        <v>555</v>
      </c>
      <c r="E20" s="2255">
        <f>('1- Data Entry Sheet'!G180+'1- Data Entry Sheet'!G182+'1- Data Entry Sheet'!G184)/G10</f>
        <v>247198.91666666666</v>
      </c>
      <c r="F20" s="611" t="s">
        <v>113</v>
      </c>
      <c r="G20" s="233">
        <f>IF(ISERROR(C20/E20),0,C20/E20)</f>
        <v>0.38667105809188085</v>
      </c>
      <c r="H20" s="636" t="s">
        <v>161</v>
      </c>
      <c r="I20" s="941">
        <f>E12</f>
        <v>0.41</v>
      </c>
      <c r="J20" s="636" t="s">
        <v>113</v>
      </c>
      <c r="K20" s="637">
        <f>G20-I20</f>
        <v>-2.3328941908119127E-2</v>
      </c>
      <c r="L20" s="540"/>
      <c r="M20" s="151">
        <f>IF((G20&gt;I20),0,-(K20*E20))</f>
        <v>5766.8891666666477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41238.75</v>
      </c>
      <c r="D24" s="686" t="s">
        <v>555</v>
      </c>
      <c r="E24" s="2255">
        <f>'1- Data Entry Sheet'!G188/G10</f>
        <v>123053.16666666667</v>
      </c>
      <c r="F24" s="611" t="s">
        <v>113</v>
      </c>
      <c r="G24" s="233">
        <f>IF(ISERROR(C24/E24),0,C24/E24)</f>
        <v>0.33512953073129637</v>
      </c>
      <c r="H24" s="636" t="s">
        <v>161</v>
      </c>
      <c r="I24" s="941">
        <f>E13</f>
        <v>0.41</v>
      </c>
      <c r="J24" s="636" t="s">
        <v>113</v>
      </c>
      <c r="K24" s="637">
        <f>G24-I24</f>
        <v>-7.487046926870361E-2</v>
      </c>
      <c r="L24" s="540"/>
      <c r="M24" s="151">
        <f>IF((G24&gt;I24),0,-(K24*E24))</f>
        <v>9213.0483333333304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101746.25</v>
      </c>
      <c r="D28" s="686" t="s">
        <v>555</v>
      </c>
      <c r="E28" s="2255">
        <f>('1- Data Entry Sheet'!G176+'1- Data Entry Sheet'!G178)/G10</f>
        <v>311456.33333333331</v>
      </c>
      <c r="F28" s="611" t="s">
        <v>113</v>
      </c>
      <c r="G28" s="233">
        <f>IF(ISERROR(C28/E28),0,C28/E28)</f>
        <v>0.32667902081511696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4.6679020815116934E-2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50561.166666666664</v>
      </c>
      <c r="D32" s="686" t="s">
        <v>555</v>
      </c>
      <c r="E32" s="2255">
        <f>'1- Data Entry Sheet'!G192/G10</f>
        <v>216603.66666666666</v>
      </c>
      <c r="F32" s="611" t="s">
        <v>113</v>
      </c>
      <c r="G32" s="233">
        <f>IF(ISERROR(C32/E32),0,C32/E32)</f>
        <v>0.23342710418875642</v>
      </c>
      <c r="H32" s="636" t="s">
        <v>161</v>
      </c>
      <c r="I32" s="941">
        <f>E15</f>
        <v>0.25</v>
      </c>
      <c r="J32" s="636" t="s">
        <v>113</v>
      </c>
      <c r="K32" s="637">
        <f>G32-I32</f>
        <v>-1.6572895811243576E-2</v>
      </c>
      <c r="L32" s="540"/>
      <c r="M32" s="151">
        <f>IF((G32&gt;I32),0,-(K32*E32))</f>
        <v>3589.7499999999995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16445.416666666668</v>
      </c>
      <c r="D36" s="686" t="s">
        <v>555</v>
      </c>
      <c r="E36" s="2255">
        <f>'1- Data Entry Sheet'!G190/G10</f>
        <v>52632.75</v>
      </c>
      <c r="F36" s="611" t="s">
        <v>113</v>
      </c>
      <c r="G36" s="233">
        <f>IF(ISERROR(C36/E36),0,C36/E36)</f>
        <v>0.31245596452145608</v>
      </c>
      <c r="H36" s="636" t="s">
        <v>161</v>
      </c>
      <c r="I36" s="941">
        <f>E16</f>
        <v>0.41</v>
      </c>
      <c r="J36" s="636" t="s">
        <v>113</v>
      </c>
      <c r="K36" s="637">
        <f>G36-I36</f>
        <v>-9.75440354785439E-2</v>
      </c>
      <c r="L36" s="540"/>
      <c r="M36" s="151">
        <f>IF((G36&gt;I36),0,-(K36*E36))</f>
        <v>5134.0108333333319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23703.698333333312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204469.41666666666</v>
      </c>
      <c r="D12" s="2273" t="s">
        <v>555</v>
      </c>
      <c r="E12" s="1653">
        <f>'1- Data Entry Sheet'!G172/'20-Parts Dept Gross Rtn on Sls'!G10</f>
        <v>362836</v>
      </c>
      <c r="F12" s="2273" t="s">
        <v>113</v>
      </c>
      <c r="G12" s="64">
        <f>C12/E12</f>
        <v>0.56353122806630729</v>
      </c>
      <c r="H12" s="636" t="s">
        <v>161</v>
      </c>
      <c r="I12" s="1537">
        <v>0.2</v>
      </c>
      <c r="J12" s="636" t="s">
        <v>113</v>
      </c>
      <c r="K12" s="698">
        <f>G12-I12</f>
        <v>0.36353122806630728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1815361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151280.08333333334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0.32857692673407196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460409.94064007804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1104265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643855.05935992196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22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20927.724574549004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50193.86363636364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29266.139061814636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50193.86363636364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17.172634009120742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1815361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151280.08333333334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0.12857692673407195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1176572.5560249002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1104265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-72307.556024900172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22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53480.570728404557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13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4113.8900560311195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50193.86363636364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3861.0664335664337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9297.0833333333921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50193.86363636364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31.440565654573678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13251180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4354032</v>
      </c>
      <c r="I15" s="43"/>
      <c r="J15" s="304"/>
      <c r="K15" s="92"/>
      <c r="L15" s="1653">
        <f>'1- Data Entry Sheet'!F161</f>
        <v>911858.16999999981</v>
      </c>
      <c r="M15" s="27" t="s">
        <v>555</v>
      </c>
      <c r="N15" s="28">
        <f>H26</f>
        <v>774959.08333333337</v>
      </c>
      <c r="O15" s="66" t="s">
        <v>113</v>
      </c>
      <c r="P15" s="367">
        <f>L15/N15</f>
        <v>1.1766533093306322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8897148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402361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1.1766533093306322</v>
      </c>
      <c r="M20" s="66" t="s">
        <v>112</v>
      </c>
      <c r="N20" s="67">
        <v>30</v>
      </c>
      <c r="O20" s="66" t="s">
        <v>113</v>
      </c>
      <c r="P20" s="367">
        <f>L20*N20</f>
        <v>35.299599279918965</v>
      </c>
      <c r="Q20" s="666" t="s">
        <v>161</v>
      </c>
      <c r="R20" s="665">
        <v>45</v>
      </c>
      <c r="S20" s="611" t="s">
        <v>113</v>
      </c>
      <c r="T20" s="700">
        <f>P20-R20</f>
        <v>-9.7004007200810349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9299509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774959.08333333337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13251180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4354032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8897148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402361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9299509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774959.08333333337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911858.16999999981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774959.08333333337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1.1766533093306322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35.299599279918965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9299509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911858.16999999981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10.198416054110698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1.1766533093306322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10.198416054110698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911858.16999999981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10.198416054110698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13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22</v>
      </c>
      <c r="J12" s="612" t="s">
        <v>113</v>
      </c>
      <c r="K12" s="1023">
        <f>C12*E12*G12*I12</f>
        <v>85800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85800</v>
      </c>
      <c r="P12" s="540"/>
      <c r="Q12" s="1255">
        <f>IF((M12&gt;K12),0,(O12)/62%)*38%</f>
        <v>52587.096774193546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36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13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2.7692307692307692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-5.2307692307692308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2.7692307692307692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1.1766533093306322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10.198416054110698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13251180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1104265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4354032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362836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362836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1104265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0.32857692673407196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10.198416054110698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3.350964204615114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1815361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4354032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1815361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2538671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211555.91666666666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2538671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911858.16999999981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2.784063447059975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72199.55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72199.55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72199.55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0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0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0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361853.83333333331</v>
      </c>
      <c r="E13" s="553">
        <v>0.73</v>
      </c>
      <c r="F13" s="533">
        <f>D13*E13</f>
        <v>264153.29833333334</v>
      </c>
      <c r="G13" s="633">
        <f>H13/D13</f>
        <v>0.73567688242444118</v>
      </c>
      <c r="H13" s="2360">
        <f>'4-Svc GP Rtn on Sales'!C20</f>
        <v>266207.5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261499.83333333334</v>
      </c>
      <c r="E14" s="553">
        <v>0.73</v>
      </c>
      <c r="F14" s="533">
        <f>D14*E14</f>
        <v>190894.87833333333</v>
      </c>
      <c r="G14" s="633">
        <f>H14/D14</f>
        <v>0.77135453878555693</v>
      </c>
      <c r="H14" s="2360">
        <f>'4-Svc GP Rtn on Sales'!C28</f>
        <v>201709.08333333334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322937</v>
      </c>
      <c r="E15" s="553">
        <v>0.73</v>
      </c>
      <c r="F15" s="533">
        <f>D15*E15</f>
        <v>235744.00999999998</v>
      </c>
      <c r="G15" s="633">
        <f>H15/D15</f>
        <v>0.60646065125189541</v>
      </c>
      <c r="H15" s="2360">
        <f>'4-Svc GP Rtn on Sales'!C24</f>
        <v>195848.58333333334</v>
      </c>
      <c r="I15" s="593">
        <f>IF((H15&gt;F15),0,(F15-H15))</f>
        <v>39895.426666666637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15365.083333333334</v>
      </c>
      <c r="E16" s="553">
        <v>0.73</v>
      </c>
      <c r="F16" s="533">
        <f>D16*E16</f>
        <v>11216.510833333334</v>
      </c>
      <c r="G16" s="633">
        <f>H16/D16</f>
        <v>0.79495718105444702</v>
      </c>
      <c r="H16" s="2360">
        <f>'4-Svc GP Rtn on Sales'!C32</f>
        <v>12214.583333333334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961655.75</v>
      </c>
      <c r="E17" s="510"/>
      <c r="F17" s="710">
        <f>SUM(F13:F16)</f>
        <v>702008.69750000001</v>
      </c>
      <c r="G17" s="510"/>
      <c r="H17" s="710">
        <f>SUM(H13:H16)</f>
        <v>675979.75000000012</v>
      </c>
      <c r="I17" s="711">
        <f>SUM(I13:I16)</f>
        <v>39895.426666666637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247198.91666666666</v>
      </c>
      <c r="E27" s="1256">
        <v>0.41</v>
      </c>
      <c r="F27" s="533">
        <f t="shared" ref="F27:F32" si="0">D27*E27</f>
        <v>101351.55583333332</v>
      </c>
      <c r="G27" s="633">
        <f t="shared" ref="G27:G32" si="1">H27/D27</f>
        <v>0.38667105809188085</v>
      </c>
      <c r="H27" s="533">
        <f>'20-Parts Dept Gross Rtn on Sls'!C20</f>
        <v>95584.666666666672</v>
      </c>
      <c r="I27" s="593">
        <f t="shared" ref="I27:I32" si="2">IF((H27&gt;F27),0,(F27-H27))</f>
        <v>5766.8891666666459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311456.33333333331</v>
      </c>
      <c r="E29" s="1256">
        <v>0.28000000000000003</v>
      </c>
      <c r="F29" s="533">
        <f t="shared" si="0"/>
        <v>87207.773333333331</v>
      </c>
      <c r="G29" s="633">
        <f t="shared" si="1"/>
        <v>0.32667902081511696</v>
      </c>
      <c r="H29" s="533">
        <f>'20-Parts Dept Gross Rtn on Sls'!C28</f>
        <v>101746.25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123053.16666666667</v>
      </c>
      <c r="E30" s="1256">
        <v>0.41</v>
      </c>
      <c r="F30" s="533">
        <f t="shared" si="0"/>
        <v>50451.798333333332</v>
      </c>
      <c r="G30" s="633">
        <f t="shared" si="1"/>
        <v>0.33512953073129637</v>
      </c>
      <c r="H30" s="533">
        <f>'20-Parts Dept Gross Rtn on Sls'!C24</f>
        <v>41238.75</v>
      </c>
      <c r="I30" s="593">
        <f t="shared" si="2"/>
        <v>9213.0483333333323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52632.75</v>
      </c>
      <c r="E31" s="1256">
        <v>0.41</v>
      </c>
      <c r="F31" s="533">
        <f t="shared" si="0"/>
        <v>21579.427499999998</v>
      </c>
      <c r="G31" s="633">
        <f t="shared" si="1"/>
        <v>0.31245596452145608</v>
      </c>
      <c r="H31" s="533">
        <f>'20-Parts Dept Gross Rtn on Sls'!C36</f>
        <v>16445.416666666668</v>
      </c>
      <c r="I31" s="593">
        <f t="shared" si="2"/>
        <v>5134.0108333333301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216603.66666666666</v>
      </c>
      <c r="E32" s="1256">
        <v>0.25</v>
      </c>
      <c r="F32" s="533">
        <f t="shared" si="0"/>
        <v>54150.916666666664</v>
      </c>
      <c r="G32" s="633">
        <f t="shared" si="1"/>
        <v>0.23342710418875642</v>
      </c>
      <c r="H32" s="533">
        <f>'20-Parts Dept Gross Rtn on Sls'!C32</f>
        <v>50561.166666666664</v>
      </c>
      <c r="I32" s="593">
        <f t="shared" si="2"/>
        <v>3589.75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950944.83333333326</v>
      </c>
      <c r="E33" s="510"/>
      <c r="F33" s="710">
        <f>SUM(F27:F32)</f>
        <v>314741.47166666668</v>
      </c>
      <c r="G33" s="510"/>
      <c r="H33" s="710">
        <f>SUM(H27:H32)</f>
        <v>305576.25</v>
      </c>
      <c r="I33" s="711">
        <f>SUM(I27:I32)</f>
        <v>23703.698333333308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39895.426666666637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23703.698333333308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63599.124999999942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1041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312.3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101.58726370952648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31725.70245648512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0.73567688242444118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23339.865875912408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0.68314577294791679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31725.70245648512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21673.279526951148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0.38667105809188085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8380.4299270072988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31720.295802919707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380643.5496350365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609052.75</v>
      </c>
      <c r="D12" s="66" t="s">
        <v>555</v>
      </c>
      <c r="E12" s="1328">
        <f>'13 - Service Dept Analysis'!J25</f>
        <v>1041</v>
      </c>
      <c r="F12" s="203" t="s">
        <v>113</v>
      </c>
      <c r="G12" s="1261">
        <f>C12/E12</f>
        <v>585.06508165225739</v>
      </c>
      <c r="H12" s="203" t="s">
        <v>161</v>
      </c>
      <c r="I12" s="1261">
        <f>D18</f>
        <v>300</v>
      </c>
      <c r="J12" s="66" t="s">
        <v>113</v>
      </c>
      <c r="K12" s="1261">
        <f>G12-I12</f>
        <v>285.06508165225739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625672</v>
      </c>
      <c r="F12" s="4"/>
      <c r="G12" s="676">
        <f>IF(ISERROR(E12/E30),"0.00%",E12/E30)</f>
        <v>0.46236442331922606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741171</v>
      </c>
      <c r="F14" s="4"/>
      <c r="G14" s="676">
        <f>IF(ISERROR(E14/E30),"0.00%",E14/E30)</f>
        <v>0.54771685802774306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1366843</v>
      </c>
      <c r="F19" s="491" t="s">
        <v>83</v>
      </c>
      <c r="G19" s="676">
        <f>IF(ISERROR(E19/E30),"0.00%",E19/E30)</f>
        <v>1.0100812813469691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31720.295802919707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1601286</v>
      </c>
      <c r="F24" s="4"/>
      <c r="G24" s="4"/>
      <c r="H24" s="250">
        <f>E24</f>
        <v>1601286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224677</v>
      </c>
      <c r="F26" s="4"/>
      <c r="G26" s="4"/>
      <c r="H26" s="328">
        <f>E26</f>
        <v>224677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14877</v>
      </c>
      <c r="F27" s="4"/>
      <c r="G27" s="128"/>
      <c r="H27" s="328">
        <f>E27</f>
        <v>14877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8531</v>
      </c>
      <c r="F28" s="4"/>
      <c r="G28" s="4"/>
      <c r="H28" s="328">
        <f>E28</f>
        <v>8531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1353201</v>
      </c>
      <c r="F30" s="492" t="s">
        <v>40</v>
      </c>
      <c r="G30" s="4"/>
      <c r="H30" s="31">
        <f>H24-(H26+H27+H28)</f>
        <v>1353201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1366843</v>
      </c>
      <c r="F33" s="493" t="s">
        <v>83</v>
      </c>
      <c r="G33" s="969"/>
      <c r="H33" s="31">
        <f>E19+H23</f>
        <v>1398563.2958029197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1353201</v>
      </c>
      <c r="F35" s="492" t="s">
        <v>40</v>
      </c>
      <c r="G35" s="4"/>
      <c r="H35" s="31">
        <f>H30</f>
        <v>1353201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1.0100812813469691</v>
      </c>
      <c r="F37" s="1784">
        <v>0.75</v>
      </c>
      <c r="G37" s="4"/>
      <c r="H37" s="396">
        <f>IF(ISERROR(H33/H35),"",H33/H35)</f>
        <v>1.0335222156966479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0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22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125.16669920603931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36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99132.025771183136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72366.378812963681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19826.405154236629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19826.405154236629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538011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3.6851300724774452E-2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961655.75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7683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125.16669920603931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2.0861116534339885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1.5228615070068117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2.0861116534339885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0.79272242830491568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4.172223306867977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36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150.20003904724717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2.3155839353117273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36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83.36102167122219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22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396528.10308473255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220073.09721202657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297035.15000000002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878289.16666666663</v>
      </c>
      <c r="F17" s="1409" t="s">
        <v>113</v>
      </c>
      <c r="G17" s="367">
        <f>C17/E17</f>
        <v>0.33819744256589757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0.33819744256589757</v>
      </c>
      <c r="D25" s="1409" t="s">
        <v>112</v>
      </c>
      <c r="E25" s="2316">
        <v>30</v>
      </c>
      <c r="F25" s="1409" t="s">
        <v>113</v>
      </c>
      <c r="G25" s="248">
        <f>C25*E25</f>
        <v>10.145923276976927</v>
      </c>
      <c r="H25" s="1410" t="s">
        <v>161</v>
      </c>
      <c r="I25" s="654">
        <v>15</v>
      </c>
      <c r="J25" s="1410" t="s">
        <v>113</v>
      </c>
      <c r="K25" s="2317">
        <f>G25-I25</f>
        <v>-4.8540767230230735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0.33819744256589757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66183.08</v>
      </c>
      <c r="D16" s="27" t="s">
        <v>555</v>
      </c>
      <c r="E16" s="28">
        <f>'34-Fixed Ops Grossing Opp'!D14+'34-Fixed Ops Grossing Opp'!D29</f>
        <v>572956.16666666663</v>
      </c>
      <c r="F16" s="66" t="s">
        <v>113</v>
      </c>
      <c r="G16" s="367">
        <f>C16/E16</f>
        <v>0.11551159381884071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0.11551159381884071</v>
      </c>
      <c r="D21" s="2273" t="s">
        <v>112</v>
      </c>
      <c r="E21" s="67">
        <v>30</v>
      </c>
      <c r="F21" s="66" t="s">
        <v>113</v>
      </c>
      <c r="G21" s="467">
        <f>C21*E21</f>
        <v>3.4653478145652215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-4.0346521854347781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66183.08</v>
      </c>
      <c r="D35" s="87" t="s">
        <v>555</v>
      </c>
      <c r="E35" s="28">
        <f>E16</f>
        <v>572956.16666666663</v>
      </c>
      <c r="F35" s="66" t="s">
        <v>113</v>
      </c>
      <c r="G35" s="416">
        <f>(C35/E35)</f>
        <v>0.11551159381884071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878289.16666666663</v>
      </c>
      <c r="D14" s="6" t="s">
        <v>112</v>
      </c>
      <c r="E14" s="1635">
        <v>0.5</v>
      </c>
      <c r="F14" s="8" t="s">
        <v>113</v>
      </c>
      <c r="G14" s="121">
        <f>C14*E14</f>
        <v>439144.58333333331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297035.15000000002</v>
      </c>
      <c r="D17" s="10" t="s">
        <v>161</v>
      </c>
      <c r="E17" s="125">
        <f>G14</f>
        <v>439144.58333333331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297035.15000000002</v>
      </c>
      <c r="D21" s="48" t="s">
        <v>555</v>
      </c>
      <c r="E21" s="79">
        <f>C14</f>
        <v>878289.16666666663</v>
      </c>
      <c r="F21" s="48" t="s">
        <v>113</v>
      </c>
      <c r="G21" s="50">
        <f>IF(ISBLANK(C17),"",C21/E21)</f>
        <v>0.33819744256589757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10.145923276976927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572956.16666666663</v>
      </c>
      <c r="D14" s="17" t="s">
        <v>112</v>
      </c>
      <c r="E14" s="24">
        <f>G11</f>
        <v>0.25</v>
      </c>
      <c r="F14" s="78" t="s">
        <v>113</v>
      </c>
      <c r="G14" s="18">
        <f>C14*E14</f>
        <v>143239.04166666666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66183.08</v>
      </c>
      <c r="D17" s="19" t="s">
        <v>161</v>
      </c>
      <c r="E17" s="124">
        <f>G14</f>
        <v>143239.04166666666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66183.08</v>
      </c>
      <c r="D31" s="48" t="s">
        <v>555</v>
      </c>
      <c r="E31" s="79">
        <f>C14</f>
        <v>572956.16666666663</v>
      </c>
      <c r="F31" s="48" t="s">
        <v>113</v>
      </c>
      <c r="G31" s="50">
        <f>IF(ISBLANK(C17),"",C31/E31)</f>
        <v>0.11551159381884071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3.4653478145652215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774959.08333333337</v>
      </c>
      <c r="D14" s="54" t="s">
        <v>112</v>
      </c>
      <c r="E14" s="20">
        <v>1.5</v>
      </c>
      <c r="F14" s="172" t="s">
        <v>113</v>
      </c>
      <c r="G14" s="18">
        <f>C14*E14</f>
        <v>1162438.625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911858.16999999981</v>
      </c>
      <c r="D17" s="171" t="s">
        <v>161</v>
      </c>
      <c r="E17" s="124">
        <f>G14</f>
        <v>1162438.625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911858.16999999981</v>
      </c>
      <c r="D25" s="48" t="s">
        <v>555</v>
      </c>
      <c r="E25" s="79">
        <f>C14</f>
        <v>774959.08333333337</v>
      </c>
      <c r="F25" s="48" t="s">
        <v>113</v>
      </c>
      <c r="G25" s="50">
        <f>IF(ISBLANK(C17),"",C25/E25)</f>
        <v>1.1766533093306322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35.299599279918965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297035.15000000002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6879904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573325.33333333337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2333.7485477178425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245.6671409154103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100.41666666666667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-145.25047424874361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338978.08333333331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3.3472222222222223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73.394332555641242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6879904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573325.33333333337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5797.3767634854776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98.893923359336895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100.41666666666667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1.522743307329776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3.3472222222222223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29.545072538889031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954852</v>
      </c>
      <c r="D13" s="1863" t="s">
        <v>555</v>
      </c>
      <c r="E13" s="1653">
        <f>'1- Data Entry Sheet'!F309</f>
        <v>7451589</v>
      </c>
      <c r="F13" s="1863" t="s">
        <v>113</v>
      </c>
      <c r="G13" s="240">
        <f>C13/E13</f>
        <v>0.1281407227371236</v>
      </c>
      <c r="H13" s="636" t="s">
        <v>161</v>
      </c>
      <c r="I13" s="648">
        <f>D17</f>
        <v>0.05</v>
      </c>
      <c r="J13" s="636" t="s">
        <v>113</v>
      </c>
      <c r="K13" s="698">
        <f>G13-I13</f>
        <v>7.8140722737123594E-2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7451589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6538461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13990050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343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13990050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343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40787.317784256556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490510.86</v>
      </c>
      <c r="D30" s="27" t="s">
        <v>555</v>
      </c>
      <c r="E30" s="28">
        <f>I13</f>
        <v>13990050</v>
      </c>
      <c r="F30" s="66" t="s">
        <v>113</v>
      </c>
      <c r="G30" s="248">
        <f>C30/E30</f>
        <v>3.5061408644000557E-2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3.5061408644000557E-2</v>
      </c>
      <c r="D37" s="66" t="s">
        <v>112</v>
      </c>
      <c r="E37" s="67">
        <v>30</v>
      </c>
      <c r="F37" s="66" t="s">
        <v>113</v>
      </c>
      <c r="G37" s="248">
        <f>C37*E37</f>
        <v>1.0518422593200167</v>
      </c>
      <c r="H37" s="666" t="s">
        <v>161</v>
      </c>
      <c r="I37" s="668">
        <v>3</v>
      </c>
      <c r="J37" s="46" t="s">
        <v>113</v>
      </c>
      <c r="K37" s="682">
        <f>G37-I37</f>
        <v>-1.9481577406799833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7451589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6538461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13990050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343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13990050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343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40787.317784256556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2776131.31</v>
      </c>
      <c r="D30" s="27" t="s">
        <v>555</v>
      </c>
      <c r="E30" s="1085">
        <f>I13</f>
        <v>13990050</v>
      </c>
      <c r="F30" s="133" t="s">
        <v>113</v>
      </c>
      <c r="G30" s="1086">
        <f>C30/E30</f>
        <v>0.1984361249602396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0.1984361249602396</v>
      </c>
      <c r="D37" s="66" t="s">
        <v>112</v>
      </c>
      <c r="E37" s="1084">
        <v>30</v>
      </c>
      <c r="F37" s="133" t="s">
        <v>113</v>
      </c>
      <c r="G37" s="1086">
        <f>C37*E37</f>
        <v>5.9530837488071882</v>
      </c>
      <c r="H37" s="669" t="s">
        <v>161</v>
      </c>
      <c r="I37" s="1088">
        <v>3</v>
      </c>
      <c r="J37" s="671" t="s">
        <v>113</v>
      </c>
      <c r="K37" s="1089">
        <f>G37-I37</f>
        <v>2.9530837488071882</v>
      </c>
      <c r="L37" s="57"/>
      <c r="M37" s="1038">
        <f>IF((G37&lt;I37),0,(C30-(E30/30*3)))</f>
        <v>1377126.31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67217648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1409034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65808614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5484051.166666667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74496080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6436923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68059157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5671596.416666667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11918066.789999999</v>
      </c>
      <c r="D36" s="1094" t="s">
        <v>555</v>
      </c>
      <c r="E36" s="1065">
        <f>I17</f>
        <v>5484051.166666667</v>
      </c>
      <c r="F36" s="1092" t="s">
        <v>113</v>
      </c>
      <c r="G36" s="1107">
        <f>C36/E36</f>
        <v>2.1732231206084962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2.1732231206084962</v>
      </c>
      <c r="D41" s="1092" t="s">
        <v>112</v>
      </c>
      <c r="E41" s="1099">
        <v>30</v>
      </c>
      <c r="F41" s="1092" t="s">
        <v>113</v>
      </c>
      <c r="G41" s="1116">
        <f>C41*E41</f>
        <v>65.196693618254884</v>
      </c>
      <c r="H41" s="1071" t="s">
        <v>161</v>
      </c>
      <c r="I41" s="1204">
        <v>60</v>
      </c>
      <c r="J41" s="1071" t="s">
        <v>113</v>
      </c>
      <c r="K41" s="1116">
        <f>G41-I41</f>
        <v>5.1966936182548835</v>
      </c>
      <c r="L41" s="1064"/>
      <c r="M41" s="1068">
        <f>IF((G41&lt;I41),0,(C36-(E36*2)))</f>
        <v>949964.45666666515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2.1732231206084962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5.5217524083031266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69769757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5814146.416666667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6985839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582153.25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582153.25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5814146.416666667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0.10012703641779919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5.5217524083031266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0.55287670447623749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6879904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6985839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6879904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105935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8827.9166666666661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105935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11918066.789999999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8.8886060018463792E-3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1333.9987935995337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2.1739999999999999E-2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538011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538011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69769757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6985839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62783918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5231993.166666667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10463986.333333334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11918066.789999999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10463986.333333334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1454080.4566666652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2.1739999999999999E-2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31611.7091279333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2634.3090939944418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538011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2634.3090939944418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538011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4.8963851928574727E-3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430556</v>
      </c>
      <c r="D13" s="1863" t="s">
        <v>555</v>
      </c>
      <c r="E13" s="1718">
        <f>'1- Data Entry Sheet'!F386</f>
        <v>6538461</v>
      </c>
      <c r="F13" s="1863" t="s">
        <v>113</v>
      </c>
      <c r="G13" s="701">
        <f>C13/E13</f>
        <v>6.5849746599390899E-2</v>
      </c>
      <c r="H13" s="46" t="s">
        <v>161</v>
      </c>
      <c r="I13" s="652">
        <f>E17</f>
        <v>0.12</v>
      </c>
      <c r="J13" s="46" t="s">
        <v>113</v>
      </c>
      <c r="K13" s="702">
        <f>G13-I13</f>
        <v>-5.4150253400609097E-2</v>
      </c>
      <c r="L13" s="1863"/>
      <c r="M13" s="151">
        <f>IF((G13&gt;I13),0,-(K13*E13))</f>
        <v>354059.31999999995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4185750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348812.5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3588.2067988668555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97.210812963777315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205.91666666666666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108.70585370288934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6.8638888888888889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14.162643734099488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4185750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348812.5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4017.0764872521245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86.832426792700858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205.91666666666666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119.0842398739658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6.8638888888888889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12.650616610834607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4185750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2471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1693.9498178874949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1693.9498178874949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4017.0764872521245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0.42168722036115347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4185750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2471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1693.9498178874949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56.464993929583166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4017.0764872521245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56.464993929583166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-93.535006070416841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71.142777280057331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67217648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1409034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65808614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6308723.1299999999</v>
      </c>
      <c r="M16" s="1094" t="s">
        <v>555</v>
      </c>
      <c r="N16" s="1065">
        <f>H26</f>
        <v>5671596.416666667</v>
      </c>
      <c r="O16" s="1092" t="s">
        <v>113</v>
      </c>
      <c r="P16" s="1196">
        <f>L16/N16</f>
        <v>1.1123363981719607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5484051.166666667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74496080</v>
      </c>
      <c r="I21" s="1126"/>
      <c r="J21" s="1047"/>
      <c r="K21" s="1060"/>
      <c r="L21" s="1199">
        <f>P16</f>
        <v>1.1123363981719607</v>
      </c>
      <c r="M21" s="1092" t="s">
        <v>112</v>
      </c>
      <c r="N21" s="1099">
        <v>30</v>
      </c>
      <c r="O21" s="1092" t="s">
        <v>113</v>
      </c>
      <c r="P21" s="1196">
        <f>L21*N21</f>
        <v>33.370091945158819</v>
      </c>
      <c r="Q21" s="1070" t="s">
        <v>161</v>
      </c>
      <c r="R21" s="1181">
        <v>30</v>
      </c>
      <c r="S21" s="1117" t="s">
        <v>113</v>
      </c>
      <c r="T21" s="1116">
        <f>P21-R21</f>
        <v>3.3700919451588192</v>
      </c>
      <c r="U21" s="1064"/>
      <c r="V21" s="1068">
        <f>IF((P21&lt;R21),0,(L16-(N16*1)))</f>
        <v>637126.71333333291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6436923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68059157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5671596.416666667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1.1123363981719607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10.788103328921967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74496080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1730969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76227049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6352254.083333333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6436923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9860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2429536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8876319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739693.25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739693.25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6352254.083333333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0.11644579078484332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10.788103328921967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1.256229223204919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135934.00314257797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4185750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8876319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4185750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4690569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390880.75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4690569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6308723.1299999999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0.74350528678217653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430556</v>
      </c>
      <c r="F13" s="54"/>
      <c r="G13" s="1378">
        <f>IF(ISERROR(E13/E33),"0.00%",E13/E33)</f>
        <v>0.2881715766590634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362836</v>
      </c>
      <c r="F15" s="4"/>
      <c r="G15" s="1378">
        <f>IF(ISERROR(E15/E33),"0.00%",E15/E33)</f>
        <v>0.24284651053212108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668289.16666666663</v>
      </c>
      <c r="F17" s="4"/>
      <c r="G17" s="1378">
        <f>IF(ISERROR(E17/E33),"0.00%",E17/E33)</f>
        <v>0.4472866312918759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1461681.1666666665</v>
      </c>
      <c r="F22" s="763" t="s">
        <v>83</v>
      </c>
      <c r="G22" s="1378">
        <f>IF(ISERROR(E22/E33),"0.00%",E22/E33)</f>
        <v>0.97830471848306033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31720.295802919707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1601286</v>
      </c>
      <c r="F27" s="4"/>
      <c r="G27" s="4"/>
      <c r="H27" s="250">
        <f>E27</f>
        <v>1601286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102639</v>
      </c>
      <c r="F29" s="1854"/>
      <c r="G29" s="1854"/>
      <c r="H29" s="1855">
        <f>E29</f>
        <v>102639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-4335</v>
      </c>
      <c r="F30" s="1854"/>
      <c r="G30" s="1858"/>
      <c r="H30" s="1855">
        <f>E30</f>
        <v>-4335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8886</v>
      </c>
      <c r="F31" s="1854"/>
      <c r="G31" s="1854"/>
      <c r="H31" s="1855">
        <f>E31</f>
        <v>8886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1494096</v>
      </c>
      <c r="F33" s="492" t="s">
        <v>40</v>
      </c>
      <c r="G33" s="4"/>
      <c r="H33" s="31">
        <f>H27-(H29+H30+H31)</f>
        <v>1494096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1461681.1666666665</v>
      </c>
      <c r="F36" s="493" t="s">
        <v>83</v>
      </c>
      <c r="G36" s="969"/>
      <c r="H36" s="31">
        <f>E22+H26</f>
        <v>1493401.4624695862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1494096</v>
      </c>
      <c r="F38" s="492" t="s">
        <v>40</v>
      </c>
      <c r="G38" s="4"/>
      <c r="H38" s="31">
        <f>H33</f>
        <v>1494096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0.97830471848306033</v>
      </c>
      <c r="F40" s="1042">
        <v>1</v>
      </c>
      <c r="G40" s="4"/>
      <c r="H40" s="396">
        <f>IF(ISERROR(H36/H38),"",H36/H38)</f>
        <v>0.99953514531167087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32414.833333333492</v>
      </c>
      <c r="F42" s="540"/>
      <c r="G42" s="540"/>
      <c r="H42" s="1634">
        <f>IF((H40&gt;F40),0,(F40-H40)*(H38)-(H26))</f>
        <v>-31025.758272505907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490510.86</v>
      </c>
      <c r="D12" s="27" t="s">
        <v>555</v>
      </c>
      <c r="E12" s="28">
        <f>'49-Veh Rec Days Supply  '!I19</f>
        <v>40787.317784256556</v>
      </c>
      <c r="F12" s="133" t="s">
        <v>113</v>
      </c>
      <c r="G12" s="132">
        <f>C12/E12</f>
        <v>12.026063164892191</v>
      </c>
      <c r="H12" s="66" t="s">
        <v>161</v>
      </c>
      <c r="I12" s="2326">
        <f>'1- Data Entry Sheet'!F327+'1- Data Entry Sheet'!F337</f>
        <v>68.599999999999994</v>
      </c>
      <c r="J12" s="133" t="s">
        <v>113</v>
      </c>
      <c r="K12" s="153">
        <f>G12-I12</f>
        <v>-56.573936835107801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-56.573936835107801</v>
      </c>
      <c r="D18" s="52" t="s">
        <v>112</v>
      </c>
      <c r="E18" s="28">
        <f>E12</f>
        <v>40787.317784256556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13990050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490510.86</v>
      </c>
      <c r="D27" s="48" t="s">
        <v>555</v>
      </c>
      <c r="E27" s="79">
        <f>E24</f>
        <v>13990050</v>
      </c>
      <c r="F27" s="48" t="s">
        <v>113</v>
      </c>
      <c r="G27" s="50">
        <f>C27/E27</f>
        <v>3.5061408644000557E-2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1.0518422593200167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2776131.31</v>
      </c>
      <c r="D12" s="27" t="s">
        <v>555</v>
      </c>
      <c r="E12" s="28">
        <f>'50-CIT Days Supply '!I19</f>
        <v>40787.317784256556</v>
      </c>
      <c r="F12" s="133" t="s">
        <v>113</v>
      </c>
      <c r="G12" s="132">
        <f>C12/E12</f>
        <v>68.063590861362187</v>
      </c>
      <c r="H12" s="66" t="s">
        <v>161</v>
      </c>
      <c r="I12" s="132">
        <f>'67-Frozen Capital - Veh Rec'!I12</f>
        <v>68.599999999999994</v>
      </c>
      <c r="J12" s="133" t="s">
        <v>113</v>
      </c>
      <c r="K12" s="132">
        <f>G12-I12</f>
        <v>-0.53640913863780781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-0.53640913863780781</v>
      </c>
      <c r="D18" s="52" t="s">
        <v>112</v>
      </c>
      <c r="E18" s="28">
        <f>E12</f>
        <v>40787.317784256556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13990050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2776131.31</v>
      </c>
      <c r="D27" s="48" t="s">
        <v>555</v>
      </c>
      <c r="E27" s="79">
        <f>E24</f>
        <v>13990050</v>
      </c>
      <c r="F27" s="48" t="s">
        <v>113</v>
      </c>
      <c r="G27" s="50">
        <f>C27/E27</f>
        <v>0.1984361249602396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5.9530837488071882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5671596.416666667</v>
      </c>
      <c r="D14" s="54" t="s">
        <v>112</v>
      </c>
      <c r="E14" s="1312">
        <v>1</v>
      </c>
      <c r="F14" s="172" t="s">
        <v>113</v>
      </c>
      <c r="G14" s="18">
        <f>C14*E14</f>
        <v>5671596.416666667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6308723.1299999999</v>
      </c>
      <c r="D17" s="171" t="s">
        <v>161</v>
      </c>
      <c r="E17" s="124">
        <f>G14</f>
        <v>5671596.416666667</v>
      </c>
      <c r="F17" s="54" t="s">
        <v>113</v>
      </c>
      <c r="G17" s="596">
        <f>IF(C17-E17&lt;0,0,C17-E17)</f>
        <v>637126.71333333291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6308723.1299999999</v>
      </c>
      <c r="D21" s="48" t="s">
        <v>555</v>
      </c>
      <c r="E21" s="79">
        <f>C14</f>
        <v>5671596.416666667</v>
      </c>
      <c r="F21" s="48" t="s">
        <v>113</v>
      </c>
      <c r="G21" s="50">
        <f>IF(ISBLANK(C17),"",C21/E21)</f>
        <v>1.1123363981719607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33.370091945158819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11918066.789999999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240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49658.611624999998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5601470.666666667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117419.5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5484051.166666667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100.41666666666667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54612.957676348546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6308723.1299999999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201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31386.68223880597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6208006.666666667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536410.25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5671596.416666667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205.91666666666666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27543.163496560101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490510.86</v>
      </c>
      <c r="D10" s="27" t="s">
        <v>555</v>
      </c>
      <c r="E10" s="28">
        <f>'49-Veh Rec Days Supply  '!I19</f>
        <v>40787.317784256556</v>
      </c>
      <c r="F10" s="133" t="s">
        <v>113</v>
      </c>
      <c r="G10" s="468">
        <f>C10/E10</f>
        <v>12.026063164892191</v>
      </c>
      <c r="H10" s="66" t="s">
        <v>161</v>
      </c>
      <c r="I10" s="468">
        <f>'67-Frozen Capital - Veh Rec'!I12</f>
        <v>68.599999999999994</v>
      </c>
      <c r="J10" s="133" t="s">
        <v>113</v>
      </c>
      <c r="K10" s="468">
        <f>G10-I10</f>
        <v>-56.573936835107801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-56.573936835107801</v>
      </c>
      <c r="D17" s="52" t="s">
        <v>112</v>
      </c>
      <c r="E17" s="28">
        <f>E10</f>
        <v>40787.317784256556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13990050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490510.86</v>
      </c>
      <c r="D26" s="48" t="s">
        <v>555</v>
      </c>
      <c r="E26" s="79">
        <f>E23</f>
        <v>13990050</v>
      </c>
      <c r="F26" s="48" t="s">
        <v>113</v>
      </c>
      <c r="G26" s="50">
        <f>C26/E26</f>
        <v>3.5061408644000557E-2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1.0518422593200167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2776131.31</v>
      </c>
      <c r="D32" s="27" t="s">
        <v>555</v>
      </c>
      <c r="E32" s="28">
        <f>E10</f>
        <v>40787.317784256556</v>
      </c>
      <c r="F32" s="133" t="s">
        <v>113</v>
      </c>
      <c r="G32" s="468">
        <f>C32/E32</f>
        <v>68.063590861362187</v>
      </c>
      <c r="H32" s="66" t="s">
        <v>161</v>
      </c>
      <c r="I32" s="468">
        <f>I10</f>
        <v>68.599999999999994</v>
      </c>
      <c r="J32" s="133" t="s">
        <v>113</v>
      </c>
      <c r="K32" s="468">
        <f>G32-I32</f>
        <v>-0.53640913863780781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-0.53640913863780781</v>
      </c>
      <c r="D38" s="52" t="s">
        <v>112</v>
      </c>
      <c r="E38" s="28">
        <f>E32</f>
        <v>40787.317784256556</v>
      </c>
      <c r="F38" s="52" t="s">
        <v>113</v>
      </c>
      <c r="G38" s="596">
        <f>IF(C38*E38&lt;0,0,C38*E38)</f>
        <v>0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13990050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2776131.31</v>
      </c>
      <c r="D47" s="48" t="s">
        <v>555</v>
      </c>
      <c r="E47" s="79">
        <f>E44</f>
        <v>13990050</v>
      </c>
      <c r="F47" s="48" t="s">
        <v>113</v>
      </c>
      <c r="G47" s="50">
        <f>C47/E47</f>
        <v>0.1984361249602396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5.9530837488071882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878289.16666666663</v>
      </c>
      <c r="D55" s="6" t="s">
        <v>112</v>
      </c>
      <c r="E55" s="7">
        <v>0.5</v>
      </c>
      <c r="F55" s="8" t="s">
        <v>113</v>
      </c>
      <c r="G55" s="121">
        <f>C55*E55</f>
        <v>439144.58333333331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297035.15000000002</v>
      </c>
      <c r="D58" s="10" t="s">
        <v>161</v>
      </c>
      <c r="E58" s="125">
        <f>G55</f>
        <v>439144.58333333331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297035.15000000002</v>
      </c>
      <c r="D62" s="48" t="s">
        <v>555</v>
      </c>
      <c r="E62" s="79">
        <f>C55</f>
        <v>878289.16666666663</v>
      </c>
      <c r="F62" s="48" t="s">
        <v>113</v>
      </c>
      <c r="G62" s="50">
        <f>IF(ISBLANK(C58),"",C62/E62)</f>
        <v>0.33819744256589757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10.145923276976927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572956.16666666663</v>
      </c>
      <c r="D70" s="17" t="s">
        <v>112</v>
      </c>
      <c r="E70" s="24">
        <f>G67</f>
        <v>0.25</v>
      </c>
      <c r="F70" s="78" t="s">
        <v>113</v>
      </c>
      <c r="G70" s="18">
        <f>C70*E70</f>
        <v>143239.04166666666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66183.08</v>
      </c>
      <c r="D73" s="19" t="s">
        <v>161</v>
      </c>
      <c r="E73" s="124">
        <f>G70</f>
        <v>143239.04166666666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66183.08</v>
      </c>
      <c r="D87" s="48" t="s">
        <v>555</v>
      </c>
      <c r="E87" s="79">
        <f>C70</f>
        <v>572956.16666666663</v>
      </c>
      <c r="F87" s="48" t="s">
        <v>113</v>
      </c>
      <c r="G87" s="50">
        <f>IF(ISBLANK(C73),"",C87/E87)</f>
        <v>0.11551159381884071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3.4653478145652215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774959.08333333337</v>
      </c>
      <c r="D94" s="54" t="s">
        <v>112</v>
      </c>
      <c r="E94" s="20">
        <v>1.5</v>
      </c>
      <c r="F94" s="172" t="s">
        <v>113</v>
      </c>
      <c r="G94" s="18">
        <f>C94*E94</f>
        <v>1162438.625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911858.16999999981</v>
      </c>
      <c r="D97" s="171" t="s">
        <v>161</v>
      </c>
      <c r="E97" s="124">
        <f>G94</f>
        <v>1162438.625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911858.16999999981</v>
      </c>
      <c r="D105" s="48" t="s">
        <v>555</v>
      </c>
      <c r="E105" s="79">
        <f>C94</f>
        <v>774959.08333333337</v>
      </c>
      <c r="F105" s="48" t="s">
        <v>113</v>
      </c>
      <c r="G105" s="50">
        <f>IF(ISBLANK(C97),"",C105/E105)</f>
        <v>1.1766533093306322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35.299599279918965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5671596.416666667</v>
      </c>
      <c r="D112" s="54" t="s">
        <v>112</v>
      </c>
      <c r="E112" s="20">
        <v>1</v>
      </c>
      <c r="F112" s="172" t="s">
        <v>113</v>
      </c>
      <c r="G112" s="18">
        <f>C112*E112</f>
        <v>5671596.416666667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6308723.1299999999</v>
      </c>
      <c r="D115" s="171" t="s">
        <v>161</v>
      </c>
      <c r="E115" s="124">
        <f>G112</f>
        <v>5671596.416666667</v>
      </c>
      <c r="F115" s="54" t="s">
        <v>113</v>
      </c>
      <c r="G115" s="596">
        <f>IF(C115-E115&lt;0,0,C115-E115)</f>
        <v>637126.71333333291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6308723.1299999999</v>
      </c>
      <c r="D120" s="48" t="s">
        <v>555</v>
      </c>
      <c r="E120" s="79">
        <f>C112</f>
        <v>5671596.416666667</v>
      </c>
      <c r="F120" s="48" t="s">
        <v>113</v>
      </c>
      <c r="G120" s="50">
        <f>IF(ISBLANK(C115),"",C120/E120)</f>
        <v>1.1123363981719607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33.370091945158819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0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637126.71333333291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637126.71333333291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2.1739999999999999E-2</v>
      </c>
      <c r="G140" s="4"/>
      <c r="H140" s="190" t="s">
        <v>552</v>
      </c>
      <c r="I140" s="25">
        <f>F140</f>
        <v>2.1739999999999999E-2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13851.134747866658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-354156.91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2776131.31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490510.86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2912485.26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1653567.5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1.761334363429373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52.840030902881189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2048217.2400000002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27940110.84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12703034.449999999</v>
      </c>
      <c r="H13" s="72"/>
      <c r="I13" s="268" t="s">
        <v>113</v>
      </c>
      <c r="J13" s="1389">
        <f>C13+E13-G13</f>
        <v>15237076.390000001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15237076.390000001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15237076.390000001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11918066.789999999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11918066.789999999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13512142.24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-1594075.4500000011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2912485.26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2912485.26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224677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65476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116632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584663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991448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1802704.25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0.54997817861693066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0.54997817861693066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360501.51250000007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1601286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1802704.25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0.88826883278274849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0.88826883278274849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249257.81250000003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33112.19999999999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338978.08333333331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1333.9987935995337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2634.3090939944418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354059.31999999995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135934.00314257797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32414.833333333492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360501.51250000007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249257.81250000003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1508226.0726968388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39895.426666666644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64415.583333333328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134547.08184495047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8455.33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22860.707037037035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0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85355.266666666663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29664.507711831258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7.1776859504132222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42477.927944776013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76332.496519607783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1020984.7654236626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0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23703.698333333312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9297.0833333333921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52587.096774193546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72199.55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0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31720.295802919707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0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19826.405154236629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220073.09721202657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1954403.4974445254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1377126.31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949964.45666666515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637126.71333333291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637126.71333333291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2048217.2400000002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5649561.4333333317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525.95083333333241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525.95083333333241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1508226.0726968388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1954403.4974445254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5649561.4333333317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525.95083333333241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9112716.9543080293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2017-02-22T20:06:02Z</dcterms:modified>
</cp:coreProperties>
</file>